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enis\DM Board\Sorgenti da mettere ONLINE\Hardware\"/>
    </mc:Choice>
  </mc:AlternateContent>
  <bookViews>
    <workbookView xWindow="0" yWindow="0" windowWidth="19200" windowHeight="7340"/>
  </bookViews>
  <sheets>
    <sheet name="DM Board" sheetId="1" r:id="rId1"/>
    <sheet name="xl_DCF_History" sheetId="2" state="veryHidden" r:id="rId2"/>
    <sheet name="Classified as UnClassified" sheetId="4" state="hidden" r:id="rId3"/>
  </sheets>
  <calcPr calcId="152511"/>
</workbook>
</file>

<file path=xl/calcChain.xml><?xml version="1.0" encoding="utf-8"?>
<calcChain xmlns="http://schemas.openxmlformats.org/spreadsheetml/2006/main">
  <c r="A51" i="1" l="1"/>
  <c r="A6" i="1" l="1"/>
  <c r="A52" i="1"/>
  <c r="A19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  <c r="A20" i="1"/>
  <c r="A18" i="1"/>
  <c r="A17" i="1"/>
  <c r="A16" i="1"/>
  <c r="A15" i="1"/>
  <c r="A14" i="1"/>
  <c r="A13" i="1"/>
  <c r="A12" i="1"/>
  <c r="A11" i="1"/>
  <c r="A10" i="1"/>
  <c r="A9" i="1"/>
  <c r="A8" i="1"/>
  <c r="A7" i="1"/>
  <c r="A5" i="1"/>
</calcChain>
</file>

<file path=xl/sharedStrings.xml><?xml version="1.0" encoding="utf-8"?>
<sst xmlns="http://schemas.openxmlformats.org/spreadsheetml/2006/main" count="281" uniqueCount="227">
  <si>
    <t>Qty</t>
  </si>
  <si>
    <t>Value</t>
  </si>
  <si>
    <t>Device</t>
  </si>
  <si>
    <t>Parts</t>
  </si>
  <si>
    <t>1K</t>
  </si>
  <si>
    <t>1uF</t>
  </si>
  <si>
    <t>C17</t>
  </si>
  <si>
    <t>2.2K</t>
  </si>
  <si>
    <t>10K</t>
  </si>
  <si>
    <t>10R</t>
  </si>
  <si>
    <t>R38</t>
  </si>
  <si>
    <t>10pF</t>
  </si>
  <si>
    <t>C13</t>
  </si>
  <si>
    <t>22R</t>
  </si>
  <si>
    <t>22pF</t>
  </si>
  <si>
    <t>C18</t>
  </si>
  <si>
    <t>33pF</t>
  </si>
  <si>
    <t>100K</t>
  </si>
  <si>
    <t>R1</t>
  </si>
  <si>
    <t>100nF</t>
  </si>
  <si>
    <t>100uF</t>
  </si>
  <si>
    <t>220nF</t>
  </si>
  <si>
    <t>C14</t>
  </si>
  <si>
    <t>330R</t>
  </si>
  <si>
    <t>470nF</t>
  </si>
  <si>
    <t>C12</t>
  </si>
  <si>
    <t>CSTCE12M0G15L99-R0</t>
  </si>
  <si>
    <t>DC_IN</t>
  </si>
  <si>
    <t>M1</t>
  </si>
  <si>
    <t>FSMSM</t>
  </si>
  <si>
    <t>PESD15VS5UD</t>
  </si>
  <si>
    <t>BB530-06001-20R</t>
  </si>
  <si>
    <t>USB</t>
  </si>
  <si>
    <t>D7, D8, D9, D10, D11</t>
  </si>
  <si>
    <t>R4, R7, R9, R11, R13, R15, R26</t>
  </si>
  <si>
    <t>C15, C16</t>
  </si>
  <si>
    <t>C2, C3, C5, C6, C9, C11</t>
  </si>
  <si>
    <t>C1, C4, C7, C10</t>
  </si>
  <si>
    <t>Q2, Q9</t>
  </si>
  <si>
    <t>SW1, SW2</t>
  </si>
  <si>
    <t>MCP2200-I/SS</t>
  </si>
  <si>
    <t>MIC29302WU TR</t>
  </si>
  <si>
    <t>MCP1702T-3302E/MB</t>
  </si>
  <si>
    <t>PESD5V0L5UV,125</t>
  </si>
  <si>
    <t>MMSD4148T3G</t>
  </si>
  <si>
    <t>7111S2015X02LF</t>
  </si>
  <si>
    <t>CLINAME</t>
  </si>
  <si>
    <t>DATETIME</t>
  </si>
  <si>
    <t>DONEBY</t>
  </si>
  <si>
    <t>IPADDRESS</t>
  </si>
  <si>
    <t>APPVER</t>
  </si>
  <si>
    <t>RANDOM</t>
  </si>
  <si>
    <t>CHECKSUM</t>
  </si>
  <si>
    <t>᭬᭫ᬸ᭡ᮆᮌ᭽ᮊᮆ᭹ᮄ</t>
  </si>
  <si>
    <t>ᭉᭈᭇᭉ᭐ᭇᭊᭈᭉᭉᬸᬸᭉ᭑᭒ᭈᭉ᭨᭥ᬸᭀ᭟᭥᭬ᭃᭊ᭒ᭈᭁ</t>
  </si>
  <si>
    <t>᭬᭫᭴᭥᭹ᮊ᭻ᮇᬸᮋ᭻ᮁᮈᮁᮇᮆᮁ</t>
  </si>
  <si>
    <t>᭙᭟᭪ᭈᭉᭈᭌ᭐᭐</t>
  </si>
  <si>
    <t>ᭋᭆᭊᭆᭉᭆᭈ</t>
  </si>
  <si>
    <t>ᭌ᭏ᭊᭌ</t>
  </si>
  <si>
    <t>౞౷ౌ౵౪౼౼౲౯౲౮౭</t>
  </si>
  <si>
    <t>఺హస఺ుస఻హ఺఺఩఩఺ూృహ఺ౙౖ఩ఱ౐ౖౝఴ఻ృహల</t>
  </si>
  <si>
    <t>౜ౝ౥ౖ౪౻౬౸఩౼౬౲౹౲౸౷౲</t>
  </si>
  <si>
    <t>ొ౐౛హ఺హఽుు</t>
  </si>
  <si>
    <t>఼ష఻ష఺షహ</t>
  </si>
  <si>
    <t>ఽూహి</t>
  </si>
  <si>
    <t>DMG1012UW-7</t>
  </si>
  <si>
    <t>LG Q971-KN-1</t>
  </si>
  <si>
    <t>2 X PM5.08/2/90 BLK + 1 X PM5.08/3/90 BLK</t>
  </si>
  <si>
    <t>R16, R17, R18, R19, R20, R21, R22, R23, R24, R25, R32, R35, R36, R37, R41, R44, R48, R49, R50, R51, R52, R53, R54, R55, R56, R57, R58</t>
  </si>
  <si>
    <t>0R</t>
  </si>
  <si>
    <t>R2</t>
  </si>
  <si>
    <t>PM5.08/2/90</t>
  </si>
  <si>
    <t>2211S-02G</t>
  </si>
  <si>
    <t>MC34749</t>
  </si>
  <si>
    <t>LY Q976-P1S2-36</t>
  </si>
  <si>
    <t>LED4(USB RX)</t>
  </si>
  <si>
    <t>LED1(USB TX)</t>
  </si>
  <si>
    <t>LS Q971-KN-1</t>
  </si>
  <si>
    <t>Mosfet N channel</t>
  </si>
  <si>
    <t>Case</t>
  </si>
  <si>
    <t>Manufacturer</t>
  </si>
  <si>
    <t>Voltage max</t>
  </si>
  <si>
    <t>SOT-323</t>
  </si>
  <si>
    <t>Diodes Inc.</t>
  </si>
  <si>
    <t>BAT20JFILM</t>
  </si>
  <si>
    <t xml:space="preserve">Diode Schottky </t>
  </si>
  <si>
    <t>SOD-323</t>
  </si>
  <si>
    <t>SOD-123</t>
  </si>
  <si>
    <t>Diode</t>
  </si>
  <si>
    <t>Resonator 12MHz</t>
  </si>
  <si>
    <t>Murata</t>
  </si>
  <si>
    <t>On Semiconductor</t>
  </si>
  <si>
    <t>ST Microelectronics</t>
  </si>
  <si>
    <t>MiniDIP</t>
  </si>
  <si>
    <t>FDN338P</t>
  </si>
  <si>
    <t>Mosfet P channel</t>
  </si>
  <si>
    <t>Fairchild Semiconductor</t>
  </si>
  <si>
    <t>SOT-23</t>
  </si>
  <si>
    <t>XT1</t>
  </si>
  <si>
    <t>Resistor 1K 5% thick film</t>
  </si>
  <si>
    <t>0603</t>
  </si>
  <si>
    <t>39K</t>
  </si>
  <si>
    <t>Resistor 2.2K 5% thick film</t>
  </si>
  <si>
    <t>Resistor 10K 5% thick film</t>
  </si>
  <si>
    <t>Resistor 10R 5% thick film</t>
  </si>
  <si>
    <t>Resistor 39K 5% thick film</t>
  </si>
  <si>
    <t>Resistor 100K 5% thick film</t>
  </si>
  <si>
    <t>Resistor 330R 5% thick film</t>
  </si>
  <si>
    <t>Resistor 0R</t>
  </si>
  <si>
    <t>Resistor 22R 5% thick film</t>
  </si>
  <si>
    <t>Voltage min</t>
  </si>
  <si>
    <t>16V</t>
  </si>
  <si>
    <t>6,3mm diameter</t>
  </si>
  <si>
    <t>Capacitor aluminium 100uF +/-20% ESR &lt;0,5Ohm</t>
  </si>
  <si>
    <t>R28, R30, R31, R33, R43, R59, R61, R62</t>
  </si>
  <si>
    <t>R29, R42, R46, R47, R60</t>
  </si>
  <si>
    <t>Ceramic Capacitor 10pF +/-10%</t>
  </si>
  <si>
    <t>Ceramic Capacitor 22pF +/-10%</t>
  </si>
  <si>
    <t>Ceramic Capacitor 33pF +/-10%</t>
  </si>
  <si>
    <t>Ceramic Capacitor 100nF Y5V -20%/+80%</t>
  </si>
  <si>
    <t>Ceramic Capacitor 220nF Y5V min -20%/+80%</t>
  </si>
  <si>
    <t>Ceramic Capacitor 470nF Y5V min  -20%/+80%</t>
  </si>
  <si>
    <t>Ceramic Capacitor 1uF min  -20%/+80%</t>
  </si>
  <si>
    <t>FCI</t>
  </si>
  <si>
    <t>WEIDMULLER</t>
  </si>
  <si>
    <t>DIG_IN, D_OUT</t>
  </si>
  <si>
    <t>TE Connectivity</t>
  </si>
  <si>
    <t>POM-2244P-2-R</t>
  </si>
  <si>
    <t>PUI Audio, Inc.</t>
  </si>
  <si>
    <t>Switch SMD</t>
  </si>
  <si>
    <t>68000-405HLF</t>
  </si>
  <si>
    <t>68001-207HLF</t>
  </si>
  <si>
    <t>I2C/SPI, ICSP/UART2</t>
  </si>
  <si>
    <t>VCC_3V3</t>
  </si>
  <si>
    <t>USB_IC</t>
  </si>
  <si>
    <t>LDO 3.3V</t>
  </si>
  <si>
    <t>SOT-89</t>
  </si>
  <si>
    <t>6mm</t>
  </si>
  <si>
    <t>20-SSOP</t>
  </si>
  <si>
    <t>VGSM</t>
  </si>
  <si>
    <t>LDO</t>
  </si>
  <si>
    <t>USB/RS232</t>
  </si>
  <si>
    <t xml:space="preserve">MICREL SEMICONDUCTOR </t>
  </si>
  <si>
    <t>Microchip</t>
  </si>
  <si>
    <t>TO-263-5</t>
  </si>
  <si>
    <t>NXP</t>
  </si>
  <si>
    <t>SOT-666</t>
  </si>
  <si>
    <t>ESD Protection 15V</t>
  </si>
  <si>
    <t>ESD Protection 5V</t>
  </si>
  <si>
    <t>SOT-457</t>
  </si>
  <si>
    <t>LED 0603 RED</t>
  </si>
  <si>
    <t>LED 0603 GREEN</t>
  </si>
  <si>
    <t>Osram</t>
  </si>
  <si>
    <t>PIC</t>
  </si>
  <si>
    <t>Microcontroller 8bit 64K flash</t>
  </si>
  <si>
    <t>28-SSOP</t>
  </si>
  <si>
    <t>PWR_OUT, PWR_IN</t>
  </si>
  <si>
    <t>SIM</t>
  </si>
  <si>
    <t>SIM900B connector</t>
  </si>
  <si>
    <t>60 pin connector for SIM900B</t>
  </si>
  <si>
    <t>SPK</t>
  </si>
  <si>
    <t>Multicomp</t>
  </si>
  <si>
    <t>UART1</t>
  </si>
  <si>
    <t>LED_PIC, USBON</t>
  </si>
  <si>
    <t>LED 0603 YELLOW</t>
  </si>
  <si>
    <t>Micro usb</t>
  </si>
  <si>
    <t>10118193-0001LF</t>
  </si>
  <si>
    <t>6,3V</t>
  </si>
  <si>
    <t>TERMINAL BLOCK, SIDE ENTRY, 2WAY pitch 5,08mm</t>
  </si>
  <si>
    <t>F1</t>
  </si>
  <si>
    <t>BUZZ</t>
  </si>
  <si>
    <t>PS1240P02BT</t>
  </si>
  <si>
    <t>Buzzer 4KHz 12,2mm x 6,5mm</t>
  </si>
  <si>
    <t>SENS</t>
  </si>
  <si>
    <t>Header 1x8 pitch 2,54mm 90°</t>
  </si>
  <si>
    <t>TDK</t>
  </si>
  <si>
    <t>L1, L2, L3, L4, L5</t>
  </si>
  <si>
    <t>Alternative</t>
  </si>
  <si>
    <t>MICROPHON</t>
  </si>
  <si>
    <t>CMC-5044TF-A (CUI Inc)</t>
  </si>
  <si>
    <t>TERMINAL BLOCK, 2WAY*2+3WAY pitch 5,08mm</t>
  </si>
  <si>
    <t>282837-7 (TE Connectivity)</t>
  </si>
  <si>
    <t>SIM Holder</t>
  </si>
  <si>
    <t>SF7W006S4ER1500 (JAE Electronics)</t>
  </si>
  <si>
    <t>Pin Header 7 pitch 2.54mm</t>
  </si>
  <si>
    <t>HTSW-107-07-T-S (Samtec Inc)</t>
  </si>
  <si>
    <t>Pin Header 5 pitch 2.54mm</t>
  </si>
  <si>
    <t>2211S-05G (MULTICOMP)</t>
  </si>
  <si>
    <t>Pin header 2 pitch 2.54mm</t>
  </si>
  <si>
    <t>Pin header 4 pitch 2.54mm</t>
  </si>
  <si>
    <t>826938-2 (TE Connectivity)</t>
  </si>
  <si>
    <t>826938-4 (TE Connectivity)</t>
  </si>
  <si>
    <t>5%</t>
  </si>
  <si>
    <t>-20%/+80%</t>
  </si>
  <si>
    <t>20%</t>
  </si>
  <si>
    <t>10%</t>
  </si>
  <si>
    <t>Tollerance min</t>
  </si>
  <si>
    <t>12,2mm x 6,5mm</t>
  </si>
  <si>
    <t>0805</t>
  </si>
  <si>
    <t>6mm x 3,50mm</t>
  </si>
  <si>
    <t>Antenna</t>
  </si>
  <si>
    <t>ANT-PCB3506-FL</t>
  </si>
  <si>
    <t>RF-SOLUTION</t>
  </si>
  <si>
    <t>PC27.07.0100A (Taoglas)</t>
  </si>
  <si>
    <t>SIM900B</t>
  </si>
  <si>
    <t>GSM module</t>
  </si>
  <si>
    <t>SIMCOM</t>
  </si>
  <si>
    <t>OPTIONAL COMPONENT</t>
  </si>
  <si>
    <t>SC1, SC2</t>
  </si>
  <si>
    <t>ESD_IN, ESD_OUT, ESD_SPI, ESD_UART</t>
  </si>
  <si>
    <t>ESD_MIC, ESD_USB, ESD_POW, ESD_GSM</t>
  </si>
  <si>
    <t>D1, D6, D22, D35</t>
  </si>
  <si>
    <t>0603SFF250F/32-2</t>
  </si>
  <si>
    <t>Fuse 2,5A</t>
  </si>
  <si>
    <t>2N7002</t>
  </si>
  <si>
    <t>Q1,Q10, Q11</t>
  </si>
  <si>
    <t>Q3, Q4, Q5, Q6, Q7</t>
  </si>
  <si>
    <t>R3, R5, R6, R8, R10, R12, R14, R27, R34, R39, R40,R45</t>
  </si>
  <si>
    <t>14/02/2014</t>
  </si>
  <si>
    <t>68021-208HLF</t>
  </si>
  <si>
    <t>PIC18F26K22-I/SS</t>
  </si>
  <si>
    <t>SIM900 FE connector</t>
  </si>
  <si>
    <t>SQW-110-01-L-D</t>
  </si>
  <si>
    <t>SAMTEC</t>
  </si>
  <si>
    <t>2x10 receptable 2mm pitch</t>
  </si>
  <si>
    <t>Denis De Grandis / Marco Scipioni</t>
  </si>
  <si>
    <t>Bill of material DMBoard 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</si>
</sst>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2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0"/>
      <name val="Calibri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0" fillId="0" borderId="0" xfId="0" applyAlignment="1">
      <alignment wrapText="1"/>
    </xf>
    <xf numFmtId="0" fontId="18" fillId="0" borderId="0" xfId="42" applyAlignment="1" applyProtection="1"/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wrapText="1"/>
    </xf>
    <xf numFmtId="0" fontId="18" fillId="0" borderId="0" xfId="42" applyBorder="1" applyAlignment="1" applyProtection="1"/>
    <xf numFmtId="0" fontId="19" fillId="0" borderId="0" xfId="0" applyFont="1" applyBorder="1" applyAlignment="1">
      <alignment wrapText="1"/>
    </xf>
    <xf numFmtId="14" fontId="19" fillId="0" borderId="0" xfId="0" applyNumberFormat="1" applyFont="1" applyBorder="1" applyAlignment="1">
      <alignment wrapText="1"/>
    </xf>
    <xf numFmtId="21" fontId="19" fillId="0" borderId="0" xfId="0" applyNumberFormat="1" applyFont="1" applyBorder="1" applyAlignment="1">
      <alignment wrapText="1"/>
    </xf>
    <xf numFmtId="0" fontId="19" fillId="0" borderId="0" xfId="0" applyFont="1" applyAlignment="1">
      <alignment wrapText="1"/>
    </xf>
    <xf numFmtId="0" fontId="0" fillId="0" borderId="0" xfId="0" applyBorder="1" applyAlignment="1"/>
    <xf numFmtId="0" fontId="19" fillId="0" borderId="0" xfId="0" applyFont="1" applyBorder="1" applyAlignment="1"/>
    <xf numFmtId="0" fontId="21" fillId="0" borderId="0" xfId="0" applyFont="1" applyBorder="1" applyAlignment="1"/>
    <xf numFmtId="0" fontId="22" fillId="0" borderId="0" xfId="0" applyFont="1" applyBorder="1" applyAlignment="1">
      <alignment wrapText="1"/>
    </xf>
    <xf numFmtId="49" fontId="22" fillId="0" borderId="0" xfId="0" applyNumberFormat="1" applyFont="1" applyBorder="1" applyAlignment="1">
      <alignment wrapText="1"/>
    </xf>
    <xf numFmtId="0" fontId="22" fillId="0" borderId="0" xfId="0" applyFont="1" applyBorder="1" applyAlignment="1"/>
    <xf numFmtId="0" fontId="23" fillId="0" borderId="0" xfId="42" applyFont="1" applyBorder="1" applyAlignment="1" applyProtection="1"/>
    <xf numFmtId="0" fontId="22" fillId="0" borderId="0" xfId="0" applyFont="1" applyAlignment="1">
      <alignment wrapText="1"/>
    </xf>
    <xf numFmtId="0" fontId="19" fillId="0" borderId="10" xfId="0" applyFont="1" applyBorder="1" applyAlignment="1">
      <alignment wrapText="1"/>
    </xf>
    <xf numFmtId="49" fontId="19" fillId="0" borderId="10" xfId="0" applyNumberFormat="1" applyFont="1" applyBorder="1" applyAlignment="1">
      <alignment wrapText="1"/>
    </xf>
    <xf numFmtId="0" fontId="0" fillId="0" borderId="10" xfId="0" applyNumberFormat="1" applyFont="1" applyBorder="1" applyAlignment="1">
      <alignment wrapText="1"/>
    </xf>
    <xf numFmtId="0" fontId="0" fillId="0" borderId="10" xfId="0" applyBorder="1" applyAlignment="1">
      <alignment wrapText="1"/>
    </xf>
    <xf numFmtId="49" fontId="0" fillId="0" borderId="10" xfId="0" applyNumberFormat="1" applyBorder="1" applyAlignment="1">
      <alignment wrapText="1"/>
    </xf>
    <xf numFmtId="0" fontId="20" fillId="0" borderId="10" xfId="0" applyFont="1" applyBorder="1" applyAlignment="1">
      <alignment horizontal="left" wrapText="1"/>
    </xf>
    <xf numFmtId="0" fontId="24" fillId="0" borderId="0" xfId="0" applyFont="1" applyBorder="1" applyAlignment="1"/>
    <xf numFmtId="0" fontId="25" fillId="0" borderId="0" xfId="0" applyFont="1" applyBorder="1" applyAlignment="1">
      <alignment wrapText="1"/>
    </xf>
    <xf numFmtId="49" fontId="25" fillId="0" borderId="0" xfId="0" applyNumberFormat="1" applyFont="1" applyBorder="1" applyAlignment="1">
      <alignment wrapText="1"/>
    </xf>
    <xf numFmtId="0" fontId="25" fillId="0" borderId="0" xfId="0" applyFont="1" applyBorder="1" applyAlignment="1"/>
    <xf numFmtId="0" fontId="25" fillId="0" borderId="0" xfId="0" applyFont="1" applyAlignment="1">
      <alignment wrapText="1"/>
    </xf>
    <xf numFmtId="49" fontId="26" fillId="0" borderId="0" xfId="0" applyNumberFormat="1" applyFont="1" applyBorder="1" applyAlignment="1"/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legamento ipertestuale" xfId="42" builtinId="8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05"/>
  <sheetViews>
    <sheetView tabSelected="1" view="pageLayout" zoomScaleNormal="50" workbookViewId="0">
      <selection activeCell="C1" sqref="C1"/>
    </sheetView>
  </sheetViews>
  <sheetFormatPr defaultColWidth="9.1796875" defaultRowHeight="14.5" x14ac:dyDescent="0.35"/>
  <cols>
    <col min="1" max="1" width="6.26953125" style="3" customWidth="1"/>
    <col min="2" max="2" width="30.1796875" style="3" customWidth="1"/>
    <col min="3" max="3" width="23.54296875" style="3" bestFit="1" customWidth="1"/>
    <col min="4" max="4" width="29.1796875" style="3" bestFit="1" customWidth="1"/>
    <col min="5" max="5" width="15.7265625" style="4" bestFit="1" customWidth="1"/>
    <col min="6" max="6" width="12.7265625" style="4" bestFit="1" customWidth="1"/>
    <col min="7" max="7" width="13.1796875" style="3" bestFit="1" customWidth="1"/>
    <col min="8" max="8" width="15.81640625" style="4" customWidth="1"/>
    <col min="9" max="9" width="23.81640625" style="3" bestFit="1" customWidth="1"/>
    <col min="10" max="10" width="30.1796875" style="3" customWidth="1"/>
    <col min="11" max="11" width="17.54296875" style="10" customWidth="1"/>
    <col min="12" max="12" width="8" style="3" bestFit="1" customWidth="1"/>
    <col min="13" max="13" width="7.54296875" style="3" bestFit="1" customWidth="1"/>
    <col min="14" max="14" width="8" style="3" bestFit="1" customWidth="1"/>
    <col min="15" max="15" width="8.54296875" style="3" bestFit="1" customWidth="1"/>
    <col min="16" max="16" width="9.1796875" style="3"/>
    <col min="17" max="17" width="14.54296875" style="3" customWidth="1"/>
    <col min="18" max="18" width="8" style="3" bestFit="1" customWidth="1"/>
    <col min="19" max="19" width="7.1796875" style="3" customWidth="1"/>
    <col min="20" max="20" width="8" style="3" bestFit="1" customWidth="1"/>
    <col min="21" max="21" width="7.1796875" style="3" bestFit="1" customWidth="1"/>
    <col min="22" max="22" width="23.26953125" style="3" customWidth="1"/>
    <col min="23" max="23" width="16.7265625" style="3" customWidth="1"/>
    <col min="24" max="24" width="8" style="3" bestFit="1" customWidth="1"/>
    <col min="25" max="25" width="7.7265625" style="3" customWidth="1"/>
    <col min="26" max="26" width="8" style="3" bestFit="1" customWidth="1"/>
    <col min="27" max="27" width="7.1796875" style="3" bestFit="1" customWidth="1"/>
    <col min="28" max="16384" width="9.1796875" style="1"/>
  </cols>
  <sheetData>
    <row r="1" spans="1:27" ht="31" x14ac:dyDescent="0.7">
      <c r="A1" s="12" t="s">
        <v>226</v>
      </c>
    </row>
    <row r="2" spans="1:27" s="28" customFormat="1" ht="12" x14ac:dyDescent="0.3">
      <c r="A2" s="24" t="s">
        <v>225</v>
      </c>
      <c r="B2" s="25"/>
      <c r="C2" s="25"/>
      <c r="D2" s="25"/>
      <c r="E2" s="26"/>
      <c r="F2" s="26"/>
      <c r="G2" s="25"/>
      <c r="H2" s="26"/>
      <c r="I2" s="25"/>
      <c r="J2" s="25"/>
      <c r="K2" s="27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</row>
    <row r="3" spans="1:27" ht="21" x14ac:dyDescent="0.5">
      <c r="A3" s="29" t="s">
        <v>218</v>
      </c>
      <c r="B3" s="25"/>
      <c r="Q3" s="5"/>
      <c r="W3" s="5"/>
    </row>
    <row r="4" spans="1:27" s="9" customFormat="1" ht="15.5" x14ac:dyDescent="0.35">
      <c r="A4" s="18" t="s">
        <v>0</v>
      </c>
      <c r="B4" s="18" t="s">
        <v>3</v>
      </c>
      <c r="C4" s="18" t="s">
        <v>1</v>
      </c>
      <c r="D4" s="18" t="s">
        <v>2</v>
      </c>
      <c r="E4" s="19" t="s">
        <v>79</v>
      </c>
      <c r="F4" s="19" t="s">
        <v>110</v>
      </c>
      <c r="G4" s="18" t="s">
        <v>81</v>
      </c>
      <c r="H4" s="19" t="s">
        <v>196</v>
      </c>
      <c r="I4" s="18" t="s">
        <v>80</v>
      </c>
      <c r="J4" s="18" t="s">
        <v>177</v>
      </c>
      <c r="K4" s="11"/>
      <c r="L4" s="7"/>
      <c r="M4" s="8"/>
      <c r="N4" s="6"/>
      <c r="O4" s="6"/>
      <c r="P4" s="6"/>
      <c r="Q4" s="6"/>
      <c r="R4" s="7"/>
      <c r="S4" s="8"/>
      <c r="T4" s="6"/>
      <c r="U4" s="6"/>
      <c r="V4" s="6"/>
      <c r="W4" s="6"/>
      <c r="X4" s="7"/>
      <c r="Y4" s="8"/>
      <c r="Z4" s="6"/>
      <c r="AA4" s="6"/>
    </row>
    <row r="5" spans="1:27" x14ac:dyDescent="0.35">
      <c r="A5" s="20">
        <f t="shared" ref="A5:A46" si="0">IF(LEN(B5)=0,0,LEN(B5)-LEN(SUBSTITUTE(B5,",",""))+1)</f>
        <v>5</v>
      </c>
      <c r="B5" s="21" t="s">
        <v>216</v>
      </c>
      <c r="C5" s="21" t="s">
        <v>65</v>
      </c>
      <c r="D5" s="21" t="s">
        <v>78</v>
      </c>
      <c r="E5" s="22" t="s">
        <v>82</v>
      </c>
      <c r="F5" s="22"/>
      <c r="G5" s="21"/>
      <c r="H5" s="22"/>
      <c r="I5" s="21" t="s">
        <v>83</v>
      </c>
      <c r="J5" s="21"/>
      <c r="K5" s="5"/>
      <c r="Q5" s="5"/>
      <c r="W5" s="5"/>
    </row>
    <row r="6" spans="1:27" x14ac:dyDescent="0.35">
      <c r="A6" s="20">
        <f t="shared" ref="A6" si="1">IF(LEN(B6)=0,0,LEN(B6)-LEN(SUBSTITUTE(B6,",",""))+1)</f>
        <v>3</v>
      </c>
      <c r="B6" s="21" t="s">
        <v>215</v>
      </c>
      <c r="C6" s="21" t="s">
        <v>214</v>
      </c>
      <c r="D6" s="21" t="s">
        <v>78</v>
      </c>
      <c r="E6" s="22" t="s">
        <v>82</v>
      </c>
      <c r="F6" s="22"/>
      <c r="G6" s="21"/>
      <c r="H6" s="22"/>
      <c r="I6" s="21" t="s">
        <v>83</v>
      </c>
      <c r="J6" s="21"/>
      <c r="K6" s="5"/>
      <c r="Q6" s="5"/>
      <c r="W6" s="5"/>
    </row>
    <row r="7" spans="1:27" x14ac:dyDescent="0.35">
      <c r="A7" s="20">
        <f t="shared" si="0"/>
        <v>4</v>
      </c>
      <c r="B7" s="21" t="s">
        <v>211</v>
      </c>
      <c r="C7" s="21" t="s">
        <v>84</v>
      </c>
      <c r="D7" s="21" t="s">
        <v>85</v>
      </c>
      <c r="E7" s="22" t="s">
        <v>86</v>
      </c>
      <c r="F7" s="22"/>
      <c r="G7" s="21"/>
      <c r="H7" s="22"/>
      <c r="I7" s="21" t="s">
        <v>92</v>
      </c>
      <c r="J7" s="21"/>
      <c r="K7" s="5"/>
      <c r="Q7" s="5"/>
      <c r="W7" s="5"/>
    </row>
    <row r="8" spans="1:27" x14ac:dyDescent="0.35">
      <c r="A8" s="20">
        <f t="shared" si="0"/>
        <v>5</v>
      </c>
      <c r="B8" s="21" t="s">
        <v>33</v>
      </c>
      <c r="C8" s="21" t="s">
        <v>44</v>
      </c>
      <c r="D8" s="21" t="s">
        <v>88</v>
      </c>
      <c r="E8" s="22" t="s">
        <v>87</v>
      </c>
      <c r="F8" s="22"/>
      <c r="G8" s="21"/>
      <c r="H8" s="22"/>
      <c r="I8" s="21" t="s">
        <v>91</v>
      </c>
      <c r="J8" s="21"/>
      <c r="K8" s="5"/>
      <c r="Q8" s="5"/>
      <c r="W8" s="5"/>
    </row>
    <row r="9" spans="1:27" x14ac:dyDescent="0.35">
      <c r="A9" s="20">
        <f>IF(LEN(B9)=0,0,LEN(B9)-LEN(SUBSTITUTE(B9,",",""))+1)</f>
        <v>1</v>
      </c>
      <c r="B9" s="21" t="s">
        <v>98</v>
      </c>
      <c r="C9" s="21" t="s">
        <v>26</v>
      </c>
      <c r="D9" s="21" t="s">
        <v>89</v>
      </c>
      <c r="E9" s="22" t="s">
        <v>93</v>
      </c>
      <c r="F9" s="22"/>
      <c r="G9" s="21"/>
      <c r="H9" s="22"/>
      <c r="I9" s="21" t="s">
        <v>90</v>
      </c>
      <c r="J9" s="21"/>
      <c r="K9" s="5"/>
      <c r="Q9" s="5"/>
      <c r="W9" s="5"/>
    </row>
    <row r="10" spans="1:27" x14ac:dyDescent="0.35">
      <c r="A10" s="20">
        <f>IF(LEN(B10)=0,0,LEN(B10)-LEN(SUBSTITUTE(B10,",",""))+1)</f>
        <v>2</v>
      </c>
      <c r="B10" s="21" t="s">
        <v>38</v>
      </c>
      <c r="C10" s="21" t="s">
        <v>94</v>
      </c>
      <c r="D10" s="21" t="s">
        <v>95</v>
      </c>
      <c r="E10" s="22" t="s">
        <v>97</v>
      </c>
      <c r="F10" s="22"/>
      <c r="G10" s="21"/>
      <c r="H10" s="22"/>
      <c r="I10" s="21" t="s">
        <v>96</v>
      </c>
      <c r="J10" s="21"/>
      <c r="K10" s="5"/>
      <c r="Q10" s="5"/>
      <c r="W10" s="5"/>
    </row>
    <row r="11" spans="1:27" ht="29" x14ac:dyDescent="0.35">
      <c r="A11" s="20">
        <f>IF(LEN(B11)=0,0,LEN(B11)-LEN(SUBSTITUTE(B11,",",""))+1)</f>
        <v>8</v>
      </c>
      <c r="B11" s="21" t="s">
        <v>114</v>
      </c>
      <c r="C11" s="21" t="s">
        <v>4</v>
      </c>
      <c r="D11" s="21" t="s">
        <v>99</v>
      </c>
      <c r="E11" s="22" t="s">
        <v>100</v>
      </c>
      <c r="F11" s="22"/>
      <c r="G11" s="21"/>
      <c r="H11" s="22" t="s">
        <v>192</v>
      </c>
      <c r="I11" s="21"/>
      <c r="J11" s="21"/>
      <c r="K11" s="5"/>
      <c r="Q11" s="5"/>
      <c r="W11" s="5"/>
    </row>
    <row r="12" spans="1:27" x14ac:dyDescent="0.35">
      <c r="A12" s="20">
        <f t="shared" si="0"/>
        <v>7</v>
      </c>
      <c r="B12" s="21" t="s">
        <v>34</v>
      </c>
      <c r="C12" s="21" t="s">
        <v>7</v>
      </c>
      <c r="D12" s="21" t="s">
        <v>102</v>
      </c>
      <c r="E12" s="22" t="s">
        <v>100</v>
      </c>
      <c r="F12" s="22"/>
      <c r="G12" s="21"/>
      <c r="H12" s="22" t="s">
        <v>192</v>
      </c>
      <c r="I12" s="21"/>
      <c r="J12" s="21"/>
      <c r="K12" s="5"/>
      <c r="Q12" s="5"/>
      <c r="W12" s="5"/>
    </row>
    <row r="13" spans="1:27" ht="29" x14ac:dyDescent="0.35">
      <c r="A13" s="20">
        <f t="shared" si="0"/>
        <v>12</v>
      </c>
      <c r="B13" s="21" t="s">
        <v>217</v>
      </c>
      <c r="C13" s="21" t="s">
        <v>8</v>
      </c>
      <c r="D13" s="21" t="s">
        <v>103</v>
      </c>
      <c r="E13" s="22" t="s">
        <v>100</v>
      </c>
      <c r="F13" s="22"/>
      <c r="G13" s="21"/>
      <c r="H13" s="22" t="s">
        <v>192</v>
      </c>
      <c r="I13" s="21"/>
      <c r="J13" s="21"/>
      <c r="K13" s="5"/>
      <c r="Q13" s="5"/>
      <c r="W13" s="5"/>
    </row>
    <row r="14" spans="1:27" x14ac:dyDescent="0.35">
      <c r="A14" s="20">
        <f t="shared" si="0"/>
        <v>1</v>
      </c>
      <c r="B14" s="21" t="s">
        <v>10</v>
      </c>
      <c r="C14" s="21" t="s">
        <v>9</v>
      </c>
      <c r="D14" s="21" t="s">
        <v>104</v>
      </c>
      <c r="E14" s="22" t="s">
        <v>100</v>
      </c>
      <c r="F14" s="22"/>
      <c r="G14" s="21"/>
      <c r="H14" s="22" t="s">
        <v>192</v>
      </c>
      <c r="I14" s="21"/>
      <c r="J14" s="21"/>
      <c r="K14" s="5"/>
      <c r="Q14" s="5"/>
      <c r="W14" s="5"/>
    </row>
    <row r="15" spans="1:27" x14ac:dyDescent="0.35">
      <c r="A15" s="20">
        <f>IF(LEN(B15)=0,0,LEN(B15)-LEN(SUBSTITUTE(B15,",",""))+1)</f>
        <v>1</v>
      </c>
      <c r="B15" s="21" t="s">
        <v>70</v>
      </c>
      <c r="C15" s="21" t="s">
        <v>101</v>
      </c>
      <c r="D15" s="21" t="s">
        <v>105</v>
      </c>
      <c r="E15" s="22" t="s">
        <v>100</v>
      </c>
      <c r="F15" s="22"/>
      <c r="G15" s="21"/>
      <c r="H15" s="22" t="s">
        <v>192</v>
      </c>
      <c r="I15" s="21"/>
      <c r="J15" s="21"/>
      <c r="K15" s="5"/>
      <c r="Q15" s="5"/>
      <c r="W15" s="5"/>
    </row>
    <row r="16" spans="1:27" x14ac:dyDescent="0.35">
      <c r="A16" s="20">
        <f>IF(LEN(B16)=0,0,LEN(B16)-LEN(SUBSTITUTE(B16,",",""))+1)</f>
        <v>1</v>
      </c>
      <c r="B16" s="21" t="s">
        <v>18</v>
      </c>
      <c r="C16" s="21" t="s">
        <v>17</v>
      </c>
      <c r="D16" s="21" t="s">
        <v>106</v>
      </c>
      <c r="E16" s="22" t="s">
        <v>100</v>
      </c>
      <c r="F16" s="22"/>
      <c r="G16" s="21"/>
      <c r="H16" s="22" t="s">
        <v>192</v>
      </c>
      <c r="I16" s="21"/>
      <c r="J16" s="21"/>
      <c r="K16" s="5"/>
      <c r="Q16" s="5"/>
      <c r="W16" s="5"/>
    </row>
    <row r="17" spans="1:23" x14ac:dyDescent="0.35">
      <c r="A17" s="20">
        <f>IF(LEN(B17)=0,0,LEN(B17)-LEN(SUBSTITUTE(B17,",",""))+1)</f>
        <v>5</v>
      </c>
      <c r="B17" s="21" t="s">
        <v>115</v>
      </c>
      <c r="C17" s="21" t="s">
        <v>23</v>
      </c>
      <c r="D17" s="21" t="s">
        <v>107</v>
      </c>
      <c r="E17" s="22" t="s">
        <v>100</v>
      </c>
      <c r="F17" s="22"/>
      <c r="G17" s="21"/>
      <c r="H17" s="22" t="s">
        <v>192</v>
      </c>
      <c r="I17" s="21"/>
      <c r="J17" s="21"/>
      <c r="K17" s="5"/>
      <c r="Q17" s="5"/>
      <c r="W17" s="5"/>
    </row>
    <row r="18" spans="1:23" x14ac:dyDescent="0.35">
      <c r="A18" s="20">
        <f t="shared" si="0"/>
        <v>2</v>
      </c>
      <c r="B18" s="21" t="s">
        <v>208</v>
      </c>
      <c r="C18" s="21" t="s">
        <v>69</v>
      </c>
      <c r="D18" s="21" t="s">
        <v>108</v>
      </c>
      <c r="E18" s="22" t="s">
        <v>100</v>
      </c>
      <c r="F18" s="22"/>
      <c r="G18" s="21"/>
      <c r="H18" s="22"/>
      <c r="I18" s="21"/>
      <c r="J18" s="21"/>
      <c r="Q18" s="5"/>
      <c r="W18" s="5"/>
    </row>
    <row r="19" spans="1:23" x14ac:dyDescent="0.35">
      <c r="A19" s="20">
        <f>IF(LEN(B19)=0,0,LEN(B19)-LEN(SUBSTITUTE(B19,",",""))+1)</f>
        <v>5</v>
      </c>
      <c r="B19" s="21" t="s">
        <v>176</v>
      </c>
      <c r="C19" s="23" t="s">
        <v>69</v>
      </c>
      <c r="D19" s="21" t="s">
        <v>108</v>
      </c>
      <c r="E19" s="22" t="s">
        <v>198</v>
      </c>
      <c r="F19" s="22"/>
      <c r="G19" s="21"/>
      <c r="H19" s="22"/>
      <c r="I19" s="21"/>
      <c r="J19" s="21"/>
      <c r="K19" s="2"/>
      <c r="Q19" s="2"/>
      <c r="W19" s="2"/>
    </row>
    <row r="20" spans="1:23" ht="58" x14ac:dyDescent="0.35">
      <c r="A20" s="20">
        <f t="shared" si="0"/>
        <v>27</v>
      </c>
      <c r="B20" s="21" t="s">
        <v>68</v>
      </c>
      <c r="C20" s="21" t="s">
        <v>13</v>
      </c>
      <c r="D20" s="21" t="s">
        <v>109</v>
      </c>
      <c r="E20" s="22" t="s">
        <v>100</v>
      </c>
      <c r="F20" s="22"/>
      <c r="G20" s="21"/>
      <c r="H20" s="22" t="s">
        <v>192</v>
      </c>
      <c r="I20" s="21"/>
      <c r="J20" s="21"/>
      <c r="K20" s="5"/>
      <c r="Q20" s="5"/>
      <c r="W20" s="5"/>
    </row>
    <row r="21" spans="1:23" x14ac:dyDescent="0.35">
      <c r="A21" s="20">
        <f>IF(LEN(B21)=0,0,LEN(B21)-LEN(SUBSTITUTE(B21,",",""))+1)</f>
        <v>1</v>
      </c>
      <c r="B21" s="21" t="s">
        <v>12</v>
      </c>
      <c r="C21" s="21" t="s">
        <v>11</v>
      </c>
      <c r="D21" s="21" t="s">
        <v>116</v>
      </c>
      <c r="E21" s="22" t="s">
        <v>100</v>
      </c>
      <c r="F21" s="22" t="s">
        <v>167</v>
      </c>
      <c r="G21" s="21"/>
      <c r="H21" s="22" t="s">
        <v>195</v>
      </c>
      <c r="I21" s="21"/>
      <c r="J21" s="21"/>
      <c r="K21" s="5"/>
      <c r="Q21" s="5"/>
      <c r="W21" s="5"/>
    </row>
    <row r="22" spans="1:23" x14ac:dyDescent="0.35">
      <c r="A22" s="20">
        <f t="shared" si="0"/>
        <v>1</v>
      </c>
      <c r="B22" s="21" t="s">
        <v>15</v>
      </c>
      <c r="C22" s="21" t="s">
        <v>14</v>
      </c>
      <c r="D22" s="21" t="s">
        <v>117</v>
      </c>
      <c r="E22" s="22" t="s">
        <v>100</v>
      </c>
      <c r="F22" s="22" t="s">
        <v>167</v>
      </c>
      <c r="G22" s="21"/>
      <c r="H22" s="22" t="s">
        <v>195</v>
      </c>
      <c r="I22" s="21"/>
      <c r="J22" s="21"/>
      <c r="K22" s="5"/>
      <c r="Q22" s="5"/>
      <c r="W22" s="5"/>
    </row>
    <row r="23" spans="1:23" x14ac:dyDescent="0.35">
      <c r="A23" s="20">
        <f t="shared" si="0"/>
        <v>2</v>
      </c>
      <c r="B23" s="21" t="s">
        <v>35</v>
      </c>
      <c r="C23" s="21" t="s">
        <v>16</v>
      </c>
      <c r="D23" s="21" t="s">
        <v>118</v>
      </c>
      <c r="E23" s="22" t="s">
        <v>100</v>
      </c>
      <c r="F23" s="22" t="s">
        <v>167</v>
      </c>
      <c r="G23" s="21"/>
      <c r="H23" s="22" t="s">
        <v>195</v>
      </c>
      <c r="I23" s="21"/>
      <c r="J23" s="21"/>
      <c r="K23" s="5"/>
      <c r="Q23" s="5"/>
      <c r="W23" s="5"/>
    </row>
    <row r="24" spans="1:23" ht="29" x14ac:dyDescent="0.35">
      <c r="A24" s="20">
        <f t="shared" si="0"/>
        <v>6</v>
      </c>
      <c r="B24" s="21" t="s">
        <v>36</v>
      </c>
      <c r="C24" s="21" t="s">
        <v>19</v>
      </c>
      <c r="D24" s="21" t="s">
        <v>119</v>
      </c>
      <c r="E24" s="22" t="s">
        <v>100</v>
      </c>
      <c r="F24" s="22" t="s">
        <v>111</v>
      </c>
      <c r="G24" s="21"/>
      <c r="H24" s="22" t="s">
        <v>193</v>
      </c>
      <c r="I24" s="21"/>
      <c r="J24" s="21"/>
      <c r="K24" s="5"/>
      <c r="Q24" s="5"/>
      <c r="W24" s="5"/>
    </row>
    <row r="25" spans="1:23" ht="29" x14ac:dyDescent="0.35">
      <c r="A25" s="20">
        <f t="shared" si="0"/>
        <v>4</v>
      </c>
      <c r="B25" s="21" t="s">
        <v>37</v>
      </c>
      <c r="C25" s="21" t="s">
        <v>20</v>
      </c>
      <c r="D25" s="21" t="s">
        <v>113</v>
      </c>
      <c r="E25" s="22" t="s">
        <v>112</v>
      </c>
      <c r="F25" s="22" t="s">
        <v>111</v>
      </c>
      <c r="G25" s="21"/>
      <c r="H25" s="22" t="s">
        <v>194</v>
      </c>
      <c r="I25" s="21"/>
      <c r="J25" s="21"/>
      <c r="K25" s="5"/>
      <c r="Q25" s="5"/>
      <c r="W25" s="5"/>
    </row>
    <row r="26" spans="1:23" ht="29" x14ac:dyDescent="0.35">
      <c r="A26" s="20">
        <f t="shared" si="0"/>
        <v>1</v>
      </c>
      <c r="B26" s="21" t="s">
        <v>22</v>
      </c>
      <c r="C26" s="21" t="s">
        <v>21</v>
      </c>
      <c r="D26" s="21" t="s">
        <v>120</v>
      </c>
      <c r="E26" s="22" t="s">
        <v>100</v>
      </c>
      <c r="F26" s="22" t="s">
        <v>167</v>
      </c>
      <c r="G26" s="21"/>
      <c r="H26" s="22" t="s">
        <v>193</v>
      </c>
      <c r="I26" s="21"/>
      <c r="J26" s="21"/>
      <c r="K26" s="5"/>
      <c r="Q26" s="5"/>
      <c r="W26" s="5"/>
    </row>
    <row r="27" spans="1:23" ht="29" x14ac:dyDescent="0.35">
      <c r="A27" s="20">
        <f t="shared" si="0"/>
        <v>1</v>
      </c>
      <c r="B27" s="21" t="s">
        <v>25</v>
      </c>
      <c r="C27" s="21" t="s">
        <v>24</v>
      </c>
      <c r="D27" s="21" t="s">
        <v>121</v>
      </c>
      <c r="E27" s="22" t="s">
        <v>100</v>
      </c>
      <c r="F27" s="22" t="s">
        <v>167</v>
      </c>
      <c r="G27" s="21"/>
      <c r="H27" s="22" t="s">
        <v>193</v>
      </c>
      <c r="I27" s="21"/>
      <c r="J27" s="21"/>
      <c r="K27" s="5"/>
      <c r="Q27" s="5"/>
      <c r="W27" s="5"/>
    </row>
    <row r="28" spans="1:23" ht="29" x14ac:dyDescent="0.35">
      <c r="A28" s="20">
        <f>IF(LEN(B28)=0,0,LEN(B28)-LEN(SUBSTITUTE(B28,",",""))+1)</f>
        <v>1</v>
      </c>
      <c r="B28" s="21" t="s">
        <v>6</v>
      </c>
      <c r="C28" s="21" t="s">
        <v>5</v>
      </c>
      <c r="D28" s="21" t="s">
        <v>122</v>
      </c>
      <c r="E28" s="22" t="s">
        <v>100</v>
      </c>
      <c r="F28" s="22" t="s">
        <v>167</v>
      </c>
      <c r="G28" s="21"/>
      <c r="H28" s="22" t="s">
        <v>193</v>
      </c>
      <c r="I28" s="21"/>
      <c r="J28" s="21"/>
      <c r="K28" s="5"/>
      <c r="Q28" s="5"/>
      <c r="W28" s="5"/>
    </row>
    <row r="29" spans="1:23" ht="33" customHeight="1" x14ac:dyDescent="0.35">
      <c r="A29" s="20">
        <f t="shared" si="0"/>
        <v>1</v>
      </c>
      <c r="B29" s="21" t="s">
        <v>28</v>
      </c>
      <c r="C29" s="21" t="s">
        <v>127</v>
      </c>
      <c r="D29" s="21" t="s">
        <v>178</v>
      </c>
      <c r="E29" s="22" t="s">
        <v>137</v>
      </c>
      <c r="F29" s="22"/>
      <c r="G29" s="21"/>
      <c r="H29" s="22"/>
      <c r="I29" s="21" t="s">
        <v>128</v>
      </c>
      <c r="J29" s="21" t="s">
        <v>179</v>
      </c>
      <c r="K29" s="5"/>
      <c r="Q29" s="5"/>
      <c r="W29" s="5"/>
    </row>
    <row r="30" spans="1:23" x14ac:dyDescent="0.35">
      <c r="A30" s="20">
        <f t="shared" si="0"/>
        <v>2</v>
      </c>
      <c r="B30" s="21" t="s">
        <v>39</v>
      </c>
      <c r="C30" s="21" t="s">
        <v>29</v>
      </c>
      <c r="D30" s="21" t="s">
        <v>129</v>
      </c>
      <c r="E30" s="22" t="s">
        <v>199</v>
      </c>
      <c r="F30" s="22"/>
      <c r="G30" s="21"/>
      <c r="H30" s="22"/>
      <c r="I30" s="21" t="s">
        <v>126</v>
      </c>
      <c r="J30" s="21"/>
      <c r="K30" s="5"/>
      <c r="Q30" s="5"/>
      <c r="W30" s="5"/>
    </row>
    <row r="31" spans="1:23" x14ac:dyDescent="0.35">
      <c r="A31" s="20">
        <f t="shared" si="0"/>
        <v>1</v>
      </c>
      <c r="B31" s="21" t="s">
        <v>133</v>
      </c>
      <c r="C31" s="21" t="s">
        <v>42</v>
      </c>
      <c r="D31" s="21" t="s">
        <v>135</v>
      </c>
      <c r="E31" s="22" t="s">
        <v>136</v>
      </c>
      <c r="F31" s="22"/>
      <c r="G31" s="21"/>
      <c r="H31" s="22"/>
      <c r="I31" s="21" t="s">
        <v>143</v>
      </c>
      <c r="J31" s="21"/>
      <c r="K31" s="5"/>
      <c r="Q31" s="5"/>
      <c r="W31" s="5"/>
    </row>
    <row r="32" spans="1:23" x14ac:dyDescent="0.35">
      <c r="A32" s="20">
        <f t="shared" si="0"/>
        <v>1</v>
      </c>
      <c r="B32" s="21" t="s">
        <v>134</v>
      </c>
      <c r="C32" s="21" t="s">
        <v>40</v>
      </c>
      <c r="D32" s="21" t="s">
        <v>141</v>
      </c>
      <c r="E32" s="22" t="s">
        <v>138</v>
      </c>
      <c r="F32" s="22"/>
      <c r="G32" s="21"/>
      <c r="H32" s="22"/>
      <c r="I32" s="21" t="s">
        <v>143</v>
      </c>
      <c r="J32" s="21"/>
      <c r="K32" s="5"/>
      <c r="Q32" s="5"/>
      <c r="W32" s="5"/>
    </row>
    <row r="33" spans="1:28" x14ac:dyDescent="0.35">
      <c r="A33" s="20">
        <f t="shared" si="0"/>
        <v>1</v>
      </c>
      <c r="B33" s="21" t="s">
        <v>139</v>
      </c>
      <c r="C33" s="21" t="s">
        <v>41</v>
      </c>
      <c r="D33" s="21" t="s">
        <v>140</v>
      </c>
      <c r="E33" s="22" t="s">
        <v>144</v>
      </c>
      <c r="F33" s="22"/>
      <c r="G33" s="21"/>
      <c r="H33" s="22"/>
      <c r="I33" s="21" t="s">
        <v>142</v>
      </c>
      <c r="J33" s="21"/>
      <c r="K33" s="5"/>
      <c r="Q33" s="5"/>
      <c r="W33" s="5"/>
    </row>
    <row r="34" spans="1:28" ht="29" x14ac:dyDescent="0.35">
      <c r="A34" s="20">
        <f t="shared" si="0"/>
        <v>4</v>
      </c>
      <c r="B34" s="21" t="s">
        <v>209</v>
      </c>
      <c r="C34" s="21" t="s">
        <v>43</v>
      </c>
      <c r="D34" s="21" t="s">
        <v>148</v>
      </c>
      <c r="E34" s="22" t="s">
        <v>146</v>
      </c>
      <c r="F34" s="22"/>
      <c r="G34" s="21"/>
      <c r="H34" s="22"/>
      <c r="I34" s="21" t="s">
        <v>145</v>
      </c>
      <c r="J34" s="21"/>
      <c r="K34" s="5"/>
      <c r="Q34" s="5"/>
      <c r="W34" s="5"/>
    </row>
    <row r="35" spans="1:28" ht="29" x14ac:dyDescent="0.35">
      <c r="A35" s="20">
        <f t="shared" si="0"/>
        <v>4</v>
      </c>
      <c r="B35" s="21" t="s">
        <v>210</v>
      </c>
      <c r="C35" s="21" t="s">
        <v>30</v>
      </c>
      <c r="D35" s="21" t="s">
        <v>147</v>
      </c>
      <c r="E35" s="22" t="s">
        <v>149</v>
      </c>
      <c r="F35" s="22"/>
      <c r="G35" s="21"/>
      <c r="H35" s="22"/>
      <c r="I35" s="21" t="s">
        <v>145</v>
      </c>
      <c r="J35" s="21"/>
      <c r="K35" s="5"/>
      <c r="Q35" s="5"/>
      <c r="W35" s="5"/>
    </row>
    <row r="36" spans="1:28" x14ac:dyDescent="0.35">
      <c r="A36" s="20">
        <f t="shared" si="0"/>
        <v>1</v>
      </c>
      <c r="B36" s="21" t="s">
        <v>153</v>
      </c>
      <c r="C36" s="21" t="s">
        <v>220</v>
      </c>
      <c r="D36" s="21" t="s">
        <v>154</v>
      </c>
      <c r="E36" s="22" t="s">
        <v>155</v>
      </c>
      <c r="F36" s="22"/>
      <c r="G36" s="21"/>
      <c r="H36" s="22"/>
      <c r="I36" s="21" t="s">
        <v>143</v>
      </c>
      <c r="J36" s="21"/>
      <c r="K36" s="5"/>
      <c r="Q36" s="5"/>
      <c r="W36" s="5"/>
    </row>
    <row r="37" spans="1:28" ht="29" x14ac:dyDescent="0.35">
      <c r="A37" s="20">
        <f>IF(LEN(B37)=0,0,LEN(B37)-LEN(SUBSTITUTE(B37,",",""))+1)</f>
        <v>1</v>
      </c>
      <c r="B37" s="21" t="s">
        <v>27</v>
      </c>
      <c r="C37" s="21" t="s">
        <v>71</v>
      </c>
      <c r="D37" s="21" t="s">
        <v>168</v>
      </c>
      <c r="E37" s="22"/>
      <c r="F37" s="22"/>
      <c r="G37" s="21"/>
      <c r="H37" s="22"/>
      <c r="I37" s="21" t="s">
        <v>124</v>
      </c>
      <c r="J37" s="21"/>
      <c r="K37" s="5"/>
      <c r="Q37" s="5"/>
      <c r="W37" s="5"/>
    </row>
    <row r="38" spans="1:28" ht="29" x14ac:dyDescent="0.35">
      <c r="A38" s="20">
        <f t="shared" si="0"/>
        <v>2</v>
      </c>
      <c r="B38" s="21" t="s">
        <v>156</v>
      </c>
      <c r="C38" s="21" t="s">
        <v>67</v>
      </c>
      <c r="D38" s="21" t="s">
        <v>180</v>
      </c>
      <c r="E38" s="22"/>
      <c r="F38" s="22"/>
      <c r="G38" s="21"/>
      <c r="H38" s="22"/>
      <c r="I38" s="21" t="s">
        <v>124</v>
      </c>
      <c r="J38" s="21" t="s">
        <v>181</v>
      </c>
      <c r="K38" s="5"/>
      <c r="P38" s="5"/>
      <c r="Q38" s="5"/>
      <c r="V38" s="5"/>
      <c r="W38" s="5"/>
      <c r="AB38" s="2"/>
    </row>
    <row r="39" spans="1:28" ht="29" x14ac:dyDescent="0.35">
      <c r="A39" s="20">
        <f t="shared" si="0"/>
        <v>1</v>
      </c>
      <c r="B39" s="21" t="s">
        <v>157</v>
      </c>
      <c r="C39" s="21" t="s">
        <v>45</v>
      </c>
      <c r="D39" s="21" t="s">
        <v>182</v>
      </c>
      <c r="E39" s="22"/>
      <c r="F39" s="22"/>
      <c r="G39" s="21"/>
      <c r="H39" s="22"/>
      <c r="I39" s="21" t="s">
        <v>123</v>
      </c>
      <c r="J39" s="21" t="s">
        <v>183</v>
      </c>
      <c r="K39" s="5"/>
      <c r="Q39" s="5"/>
      <c r="W39" s="5"/>
    </row>
    <row r="40" spans="1:28" x14ac:dyDescent="0.35">
      <c r="A40" s="20">
        <f>IF(LEN(B40)=0,0,LEN(B40)-LEN(SUBSTITUTE(B40,",",""))+1)</f>
        <v>2</v>
      </c>
      <c r="B40" s="21" t="s">
        <v>125</v>
      </c>
      <c r="C40" s="21" t="s">
        <v>131</v>
      </c>
      <c r="D40" s="21" t="s">
        <v>184</v>
      </c>
      <c r="E40" s="22"/>
      <c r="F40" s="22"/>
      <c r="G40" s="21"/>
      <c r="H40" s="22"/>
      <c r="I40" s="21" t="s">
        <v>123</v>
      </c>
      <c r="J40" s="21" t="s">
        <v>185</v>
      </c>
      <c r="Q40" s="5"/>
      <c r="W40" s="5"/>
    </row>
    <row r="41" spans="1:28" x14ac:dyDescent="0.35">
      <c r="A41" s="20">
        <f>IF(LEN(B41)=0,0,LEN(B41)-LEN(SUBSTITUTE(B41,",",""))+1)</f>
        <v>2</v>
      </c>
      <c r="B41" s="21" t="s">
        <v>132</v>
      </c>
      <c r="C41" s="21" t="s">
        <v>130</v>
      </c>
      <c r="D41" s="21" t="s">
        <v>186</v>
      </c>
      <c r="E41" s="22"/>
      <c r="F41" s="22"/>
      <c r="G41" s="21"/>
      <c r="H41" s="22"/>
      <c r="I41" s="21" t="s">
        <v>123</v>
      </c>
      <c r="J41" s="21" t="s">
        <v>187</v>
      </c>
      <c r="Q41" s="5"/>
      <c r="W41" s="5"/>
    </row>
    <row r="42" spans="1:28" x14ac:dyDescent="0.35">
      <c r="A42" s="20">
        <f t="shared" si="0"/>
        <v>1</v>
      </c>
      <c r="B42" s="21" t="s">
        <v>160</v>
      </c>
      <c r="C42" s="21" t="s">
        <v>72</v>
      </c>
      <c r="D42" s="21" t="s">
        <v>188</v>
      </c>
      <c r="E42" s="22"/>
      <c r="F42" s="22"/>
      <c r="G42" s="21"/>
      <c r="H42" s="22"/>
      <c r="I42" s="21" t="s">
        <v>161</v>
      </c>
      <c r="J42" s="21" t="s">
        <v>190</v>
      </c>
      <c r="Q42" s="5"/>
      <c r="W42" s="5"/>
    </row>
    <row r="43" spans="1:28" x14ac:dyDescent="0.35">
      <c r="A43" s="20">
        <f t="shared" si="0"/>
        <v>1</v>
      </c>
      <c r="B43" s="21" t="s">
        <v>162</v>
      </c>
      <c r="C43" s="21" t="s">
        <v>73</v>
      </c>
      <c r="D43" s="21" t="s">
        <v>189</v>
      </c>
      <c r="E43" s="22"/>
      <c r="F43" s="22"/>
      <c r="G43" s="21"/>
      <c r="H43" s="22"/>
      <c r="I43" s="21" t="s">
        <v>161</v>
      </c>
      <c r="J43" s="21" t="s">
        <v>191</v>
      </c>
      <c r="Q43" s="5"/>
      <c r="W43" s="5"/>
    </row>
    <row r="44" spans="1:28" ht="18.75" customHeight="1" x14ac:dyDescent="0.35">
      <c r="A44" s="20">
        <f>IF(LEN(B44)=0,0,LEN(B44)-LEN(SUBSTITUTE(B44,",",""))+1)</f>
        <v>2</v>
      </c>
      <c r="B44" s="21" t="s">
        <v>163</v>
      </c>
      <c r="C44" s="21" t="s">
        <v>66</v>
      </c>
      <c r="D44" s="21" t="s">
        <v>151</v>
      </c>
      <c r="E44" s="22" t="s">
        <v>100</v>
      </c>
      <c r="F44" s="22"/>
      <c r="G44" s="21"/>
      <c r="H44" s="22"/>
      <c r="I44" s="21" t="s">
        <v>152</v>
      </c>
      <c r="J44" s="21"/>
      <c r="K44" s="5"/>
      <c r="Q44" s="5"/>
      <c r="W44" s="5"/>
    </row>
    <row r="45" spans="1:28" x14ac:dyDescent="0.35">
      <c r="A45" s="20">
        <f t="shared" si="0"/>
        <v>1</v>
      </c>
      <c r="B45" s="21" t="s">
        <v>75</v>
      </c>
      <c r="C45" s="21" t="s">
        <v>74</v>
      </c>
      <c r="D45" s="21" t="s">
        <v>164</v>
      </c>
      <c r="E45" s="22" t="s">
        <v>100</v>
      </c>
      <c r="F45" s="22"/>
      <c r="G45" s="21"/>
      <c r="H45" s="22"/>
      <c r="I45" s="21" t="s">
        <v>152</v>
      </c>
      <c r="J45" s="21"/>
      <c r="K45" s="5"/>
      <c r="Q45" s="5"/>
      <c r="W45" s="5"/>
    </row>
    <row r="46" spans="1:28" x14ac:dyDescent="0.35">
      <c r="A46" s="20">
        <f t="shared" si="0"/>
        <v>1</v>
      </c>
      <c r="B46" s="21" t="s">
        <v>76</v>
      </c>
      <c r="C46" s="21" t="s">
        <v>77</v>
      </c>
      <c r="D46" s="21" t="s">
        <v>150</v>
      </c>
      <c r="E46" s="22" t="s">
        <v>100</v>
      </c>
      <c r="F46" s="22"/>
      <c r="G46" s="21"/>
      <c r="H46" s="22"/>
      <c r="I46" s="21" t="s">
        <v>152</v>
      </c>
      <c r="J46" s="21"/>
      <c r="K46" s="5"/>
      <c r="Q46" s="5"/>
      <c r="W46" s="5"/>
    </row>
    <row r="47" spans="1:28" x14ac:dyDescent="0.35">
      <c r="A47" s="20">
        <f>IF(LEN(B47)=0,0,LEN(B47)-LEN(SUBSTITUTE(B47,",",""))+1)</f>
        <v>1</v>
      </c>
      <c r="B47" s="21" t="s">
        <v>32</v>
      </c>
      <c r="C47" s="21" t="s">
        <v>166</v>
      </c>
      <c r="D47" s="21" t="s">
        <v>165</v>
      </c>
      <c r="E47" s="22"/>
      <c r="F47" s="22"/>
      <c r="G47" s="21"/>
      <c r="H47" s="22"/>
      <c r="I47" s="21" t="s">
        <v>123</v>
      </c>
      <c r="J47" s="21"/>
      <c r="K47" s="5"/>
      <c r="Q47" s="5"/>
      <c r="W47" s="5"/>
    </row>
    <row r="48" spans="1:28" x14ac:dyDescent="0.35">
      <c r="A48" s="20">
        <f t="shared" ref="A48:A52" si="2">IF(LEN(B48)=0,0,LEN(B48)-LEN(SUBSTITUTE(B48,",",""))+1)</f>
        <v>1</v>
      </c>
      <c r="B48" s="21" t="s">
        <v>169</v>
      </c>
      <c r="C48" s="21" t="s">
        <v>212</v>
      </c>
      <c r="D48" s="21" t="s">
        <v>213</v>
      </c>
      <c r="E48" s="22" t="s">
        <v>100</v>
      </c>
      <c r="F48" s="22"/>
      <c r="G48" s="21"/>
      <c r="H48" s="22"/>
      <c r="I48" s="21" t="s">
        <v>126</v>
      </c>
      <c r="J48" s="21"/>
      <c r="K48" s="2"/>
      <c r="Q48" s="2"/>
      <c r="W48" s="2"/>
    </row>
    <row r="49" spans="1:27" x14ac:dyDescent="0.35">
      <c r="A49" s="20">
        <f t="shared" si="2"/>
        <v>1</v>
      </c>
      <c r="B49" s="21" t="s">
        <v>170</v>
      </c>
      <c r="C49" s="23" t="s">
        <v>171</v>
      </c>
      <c r="D49" s="21" t="s">
        <v>172</v>
      </c>
      <c r="E49" s="22" t="s">
        <v>197</v>
      </c>
      <c r="F49" s="22"/>
      <c r="G49" s="21"/>
      <c r="H49" s="22"/>
      <c r="I49" s="21" t="s">
        <v>175</v>
      </c>
      <c r="J49" s="21"/>
      <c r="K49" s="2"/>
      <c r="Q49" s="2"/>
      <c r="W49" s="2"/>
    </row>
    <row r="50" spans="1:27" x14ac:dyDescent="0.35">
      <c r="A50" s="20">
        <f t="shared" si="2"/>
        <v>1</v>
      </c>
      <c r="B50" s="21" t="s">
        <v>173</v>
      </c>
      <c r="C50" s="23" t="s">
        <v>219</v>
      </c>
      <c r="D50" s="21" t="s">
        <v>174</v>
      </c>
      <c r="E50" s="22"/>
      <c r="F50" s="22"/>
      <c r="G50" s="21"/>
      <c r="H50" s="22"/>
      <c r="I50" s="21" t="s">
        <v>123</v>
      </c>
      <c r="J50" s="21"/>
      <c r="K50" s="2"/>
      <c r="Q50" s="2"/>
      <c r="W50" s="2"/>
    </row>
    <row r="51" spans="1:27" x14ac:dyDescent="0.35">
      <c r="A51" s="20">
        <f t="shared" ref="A51" si="3">IF(LEN(B51)=0,0,LEN(B51)-LEN(SUBSTITUTE(B51,",",""))+1)</f>
        <v>1</v>
      </c>
      <c r="B51" s="21" t="s">
        <v>158</v>
      </c>
      <c r="C51" s="21" t="s">
        <v>31</v>
      </c>
      <c r="D51" s="21" t="s">
        <v>159</v>
      </c>
      <c r="E51" s="22"/>
      <c r="F51" s="22"/>
      <c r="G51" s="21"/>
      <c r="H51" s="22"/>
      <c r="I51" s="21"/>
      <c r="J51" s="21"/>
      <c r="Q51" s="5"/>
      <c r="W51" s="5"/>
    </row>
    <row r="52" spans="1:27" x14ac:dyDescent="0.35">
      <c r="A52" s="20">
        <f t="shared" si="2"/>
        <v>1</v>
      </c>
      <c r="B52" s="21" t="s">
        <v>221</v>
      </c>
      <c r="C52" s="21" t="s">
        <v>222</v>
      </c>
      <c r="D52" s="21" t="s">
        <v>224</v>
      </c>
      <c r="E52" s="22"/>
      <c r="F52" s="22"/>
      <c r="G52" s="21"/>
      <c r="H52" s="22"/>
      <c r="I52" s="21" t="s">
        <v>223</v>
      </c>
      <c r="J52" s="21"/>
      <c r="Q52" s="5"/>
      <c r="W52" s="5"/>
    </row>
    <row r="54" spans="1:27" x14ac:dyDescent="0.35">
      <c r="Q54" s="5"/>
      <c r="W54" s="5"/>
    </row>
    <row r="55" spans="1:27" s="17" customFormat="1" ht="18.5" x14ac:dyDescent="0.45">
      <c r="A55" s="13"/>
      <c r="B55" s="13" t="s">
        <v>207</v>
      </c>
      <c r="C55" s="13"/>
      <c r="D55" s="13"/>
      <c r="E55" s="14"/>
      <c r="F55" s="14"/>
      <c r="G55" s="13"/>
      <c r="H55" s="14"/>
      <c r="I55" s="13"/>
      <c r="J55" s="13"/>
      <c r="K55" s="15"/>
      <c r="L55" s="13"/>
      <c r="M55" s="13"/>
      <c r="N55" s="13"/>
      <c r="O55" s="13"/>
      <c r="P55" s="13"/>
      <c r="Q55" s="16"/>
      <c r="R55" s="13"/>
      <c r="S55" s="13"/>
      <c r="T55" s="13"/>
      <c r="U55" s="13"/>
      <c r="V55" s="13"/>
      <c r="W55" s="16"/>
      <c r="X55" s="13"/>
      <c r="Y55" s="13"/>
      <c r="Z55" s="13"/>
      <c r="AA55" s="13"/>
    </row>
    <row r="56" spans="1:27" x14ac:dyDescent="0.35">
      <c r="C56" s="3" t="s">
        <v>201</v>
      </c>
      <c r="D56" s="3" t="s">
        <v>200</v>
      </c>
      <c r="E56" s="2"/>
      <c r="I56" s="3" t="s">
        <v>202</v>
      </c>
      <c r="J56" s="3" t="s">
        <v>203</v>
      </c>
      <c r="Q56" s="2"/>
      <c r="W56" s="2"/>
    </row>
    <row r="57" spans="1:27" x14ac:dyDescent="0.35">
      <c r="C57" s="3" t="s">
        <v>204</v>
      </c>
      <c r="D57" s="3" t="s">
        <v>205</v>
      </c>
      <c r="I57" s="3" t="s">
        <v>206</v>
      </c>
      <c r="Q57" s="5"/>
      <c r="W57" s="5"/>
    </row>
    <row r="58" spans="1:27" x14ac:dyDescent="0.35">
      <c r="Q58" s="5"/>
      <c r="W58" s="5"/>
    </row>
    <row r="59" spans="1:27" x14ac:dyDescent="0.35">
      <c r="Q59" s="5"/>
      <c r="W59" s="5"/>
    </row>
    <row r="60" spans="1:27" x14ac:dyDescent="0.35">
      <c r="Q60" s="5"/>
      <c r="W60" s="5"/>
    </row>
    <row r="61" spans="1:27" x14ac:dyDescent="0.35">
      <c r="Q61" s="5"/>
      <c r="W61" s="5"/>
    </row>
    <row r="62" spans="1:27" x14ac:dyDescent="0.35">
      <c r="Q62" s="5"/>
      <c r="W62" s="5"/>
    </row>
    <row r="63" spans="1:27" x14ac:dyDescent="0.35">
      <c r="Q63" s="5"/>
      <c r="W63" s="5"/>
    </row>
    <row r="64" spans="1:27" x14ac:dyDescent="0.35">
      <c r="Q64" s="5"/>
      <c r="W64" s="5"/>
    </row>
    <row r="65" spans="17:23" x14ac:dyDescent="0.35">
      <c r="Q65" s="5"/>
      <c r="W65" s="5"/>
    </row>
    <row r="66" spans="17:23" x14ac:dyDescent="0.35">
      <c r="Q66" s="5"/>
      <c r="W66" s="5"/>
    </row>
    <row r="67" spans="17:23" x14ac:dyDescent="0.35">
      <c r="Q67" s="5"/>
      <c r="W67" s="5"/>
    </row>
    <row r="68" spans="17:23" x14ac:dyDescent="0.35">
      <c r="Q68" s="5"/>
      <c r="W68" s="5"/>
    </row>
    <row r="69" spans="17:23" x14ac:dyDescent="0.35">
      <c r="Q69" s="5"/>
      <c r="W69" s="5"/>
    </row>
    <row r="70" spans="17:23" x14ac:dyDescent="0.35">
      <c r="Q70" s="5"/>
      <c r="W70" s="5"/>
    </row>
    <row r="71" spans="17:23" x14ac:dyDescent="0.35">
      <c r="Q71" s="5"/>
      <c r="W71" s="5"/>
    </row>
    <row r="72" spans="17:23" x14ac:dyDescent="0.35">
      <c r="Q72" s="5"/>
      <c r="W72" s="5"/>
    </row>
    <row r="73" spans="17:23" x14ac:dyDescent="0.35">
      <c r="Q73" s="5"/>
      <c r="W73" s="5"/>
    </row>
    <row r="74" spans="17:23" x14ac:dyDescent="0.35">
      <c r="Q74" s="5"/>
      <c r="W74" s="5"/>
    </row>
    <row r="75" spans="17:23" x14ac:dyDescent="0.35">
      <c r="Q75" s="5"/>
      <c r="W75" s="5"/>
    </row>
    <row r="76" spans="17:23" x14ac:dyDescent="0.35">
      <c r="Q76" s="5"/>
      <c r="W76" s="5"/>
    </row>
    <row r="77" spans="17:23" x14ac:dyDescent="0.35">
      <c r="Q77" s="5"/>
      <c r="W77" s="5"/>
    </row>
    <row r="78" spans="17:23" x14ac:dyDescent="0.35">
      <c r="Q78" s="5"/>
      <c r="W78" s="5"/>
    </row>
    <row r="79" spans="17:23" x14ac:dyDescent="0.35">
      <c r="Q79" s="5"/>
      <c r="W79" s="5"/>
    </row>
    <row r="80" spans="17:23" x14ac:dyDescent="0.35">
      <c r="Q80" s="5"/>
      <c r="W80" s="5"/>
    </row>
    <row r="81" spans="17:23" x14ac:dyDescent="0.35">
      <c r="Q81" s="5"/>
      <c r="W81" s="5"/>
    </row>
    <row r="82" spans="17:23" x14ac:dyDescent="0.35">
      <c r="Q82" s="5"/>
      <c r="W82" s="5"/>
    </row>
    <row r="83" spans="17:23" x14ac:dyDescent="0.35">
      <c r="Q83" s="5"/>
      <c r="W83" s="5"/>
    </row>
    <row r="84" spans="17:23" x14ac:dyDescent="0.35">
      <c r="Q84" s="5"/>
      <c r="W84" s="5"/>
    </row>
    <row r="85" spans="17:23" x14ac:dyDescent="0.35">
      <c r="Q85" s="5"/>
      <c r="W85" s="5"/>
    </row>
    <row r="86" spans="17:23" x14ac:dyDescent="0.35">
      <c r="Q86" s="5"/>
      <c r="W86" s="5"/>
    </row>
    <row r="87" spans="17:23" x14ac:dyDescent="0.35">
      <c r="Q87" s="5"/>
      <c r="W87" s="5"/>
    </row>
    <row r="88" spans="17:23" x14ac:dyDescent="0.35">
      <c r="Q88" s="5"/>
      <c r="W88" s="5"/>
    </row>
    <row r="89" spans="17:23" x14ac:dyDescent="0.35">
      <c r="Q89" s="5"/>
      <c r="W89" s="5"/>
    </row>
    <row r="90" spans="17:23" x14ac:dyDescent="0.35">
      <c r="Q90" s="5"/>
      <c r="W90" s="5"/>
    </row>
    <row r="91" spans="17:23" x14ac:dyDescent="0.35">
      <c r="Q91" s="5"/>
      <c r="W91" s="5"/>
    </row>
    <row r="92" spans="17:23" x14ac:dyDescent="0.35">
      <c r="Q92" s="5"/>
      <c r="W92" s="5"/>
    </row>
    <row r="93" spans="17:23" x14ac:dyDescent="0.35">
      <c r="Q93" s="5"/>
      <c r="W93" s="5"/>
    </row>
    <row r="94" spans="17:23" x14ac:dyDescent="0.35">
      <c r="Q94" s="5"/>
      <c r="W94" s="5"/>
    </row>
    <row r="95" spans="17:23" x14ac:dyDescent="0.35">
      <c r="Q95" s="5"/>
      <c r="W95" s="5"/>
    </row>
    <row r="96" spans="17:23" x14ac:dyDescent="0.35">
      <c r="Q96" s="5"/>
      <c r="W96" s="5"/>
    </row>
    <row r="97" spans="17:23" x14ac:dyDescent="0.35">
      <c r="Q97" s="5"/>
      <c r="W97" s="5"/>
    </row>
    <row r="98" spans="17:23" x14ac:dyDescent="0.35">
      <c r="Q98" s="5"/>
      <c r="W98" s="5"/>
    </row>
    <row r="99" spans="17:23" x14ac:dyDescent="0.35">
      <c r="Q99" s="5"/>
      <c r="W99" s="5"/>
    </row>
    <row r="100" spans="17:23" x14ac:dyDescent="0.35">
      <c r="Q100" s="5"/>
      <c r="W100" s="5"/>
    </row>
    <row r="101" spans="17:23" x14ac:dyDescent="0.35">
      <c r="Q101" s="5"/>
      <c r="W101" s="5"/>
    </row>
    <row r="102" spans="17:23" x14ac:dyDescent="0.35">
      <c r="Q102" s="5"/>
      <c r="W102" s="5"/>
    </row>
    <row r="103" spans="17:23" x14ac:dyDescent="0.35">
      <c r="Q103" s="5"/>
      <c r="W103" s="5"/>
    </row>
    <row r="104" spans="17:23" x14ac:dyDescent="0.35">
      <c r="Q104" s="5"/>
      <c r="W104" s="5"/>
    </row>
    <row r="105" spans="17:23" x14ac:dyDescent="0.35">
      <c r="Q105" s="5"/>
      <c r="W105" s="5"/>
    </row>
    <row r="106" spans="17:23" x14ac:dyDescent="0.35">
      <c r="Q106" s="5"/>
      <c r="W106" s="5"/>
    </row>
    <row r="107" spans="17:23" x14ac:dyDescent="0.35">
      <c r="Q107" s="5"/>
      <c r="W107" s="5"/>
    </row>
    <row r="108" spans="17:23" x14ac:dyDescent="0.35">
      <c r="Q108" s="5"/>
      <c r="W108" s="5"/>
    </row>
    <row r="109" spans="17:23" x14ac:dyDescent="0.35">
      <c r="Q109" s="5"/>
      <c r="W109" s="5"/>
    </row>
    <row r="110" spans="17:23" x14ac:dyDescent="0.35">
      <c r="Q110" s="5"/>
      <c r="W110" s="5"/>
    </row>
    <row r="111" spans="17:23" x14ac:dyDescent="0.35">
      <c r="Q111" s="5"/>
      <c r="W111" s="5"/>
    </row>
    <row r="112" spans="17:23" x14ac:dyDescent="0.35">
      <c r="Q112" s="5"/>
      <c r="W112" s="5"/>
    </row>
    <row r="113" spans="17:23" x14ac:dyDescent="0.35">
      <c r="Q113" s="5"/>
      <c r="W113" s="5"/>
    </row>
    <row r="114" spans="17:23" x14ac:dyDescent="0.35">
      <c r="Q114" s="5"/>
      <c r="W114" s="5"/>
    </row>
    <row r="115" spans="17:23" x14ac:dyDescent="0.35">
      <c r="Q115" s="5"/>
      <c r="W115" s="5"/>
    </row>
    <row r="116" spans="17:23" x14ac:dyDescent="0.35">
      <c r="Q116" s="5"/>
      <c r="W116" s="5"/>
    </row>
    <row r="117" spans="17:23" x14ac:dyDescent="0.35">
      <c r="Q117" s="5"/>
      <c r="W117" s="5"/>
    </row>
    <row r="118" spans="17:23" x14ac:dyDescent="0.35">
      <c r="Q118" s="5"/>
      <c r="W118" s="5"/>
    </row>
    <row r="119" spans="17:23" x14ac:dyDescent="0.35">
      <c r="Q119" s="5"/>
      <c r="W119" s="5"/>
    </row>
    <row r="120" spans="17:23" x14ac:dyDescent="0.35">
      <c r="Q120" s="5"/>
      <c r="W120" s="5"/>
    </row>
    <row r="121" spans="17:23" x14ac:dyDescent="0.35">
      <c r="Q121" s="5"/>
      <c r="W121" s="5"/>
    </row>
    <row r="122" spans="17:23" x14ac:dyDescent="0.35">
      <c r="Q122" s="5"/>
      <c r="W122" s="5"/>
    </row>
    <row r="123" spans="17:23" x14ac:dyDescent="0.35">
      <c r="Q123" s="5"/>
      <c r="W123" s="5"/>
    </row>
    <row r="124" spans="17:23" x14ac:dyDescent="0.35">
      <c r="Q124" s="5"/>
      <c r="W124" s="5"/>
    </row>
    <row r="125" spans="17:23" x14ac:dyDescent="0.35">
      <c r="Q125" s="5"/>
      <c r="W125" s="5"/>
    </row>
    <row r="126" spans="17:23" x14ac:dyDescent="0.35">
      <c r="Q126" s="5"/>
      <c r="W126" s="5"/>
    </row>
    <row r="127" spans="17:23" x14ac:dyDescent="0.35">
      <c r="Q127" s="5"/>
      <c r="W127" s="5"/>
    </row>
    <row r="128" spans="17:23" x14ac:dyDescent="0.35">
      <c r="Q128" s="5"/>
      <c r="W128" s="5"/>
    </row>
    <row r="129" spans="17:23" x14ac:dyDescent="0.35">
      <c r="Q129" s="5"/>
      <c r="W129" s="5"/>
    </row>
    <row r="130" spans="17:23" x14ac:dyDescent="0.35">
      <c r="Q130" s="5"/>
      <c r="W130" s="5"/>
    </row>
    <row r="131" spans="17:23" x14ac:dyDescent="0.35">
      <c r="Q131" s="5"/>
      <c r="W131" s="5"/>
    </row>
    <row r="132" spans="17:23" x14ac:dyDescent="0.35">
      <c r="Q132" s="5"/>
      <c r="W132" s="5"/>
    </row>
    <row r="133" spans="17:23" x14ac:dyDescent="0.35">
      <c r="Q133" s="5"/>
      <c r="W133" s="5"/>
    </row>
    <row r="134" spans="17:23" x14ac:dyDescent="0.35">
      <c r="Q134" s="5"/>
      <c r="W134" s="5"/>
    </row>
    <row r="135" spans="17:23" x14ac:dyDescent="0.35">
      <c r="Q135" s="5"/>
      <c r="W135" s="5"/>
    </row>
    <row r="136" spans="17:23" x14ac:dyDescent="0.35">
      <c r="Q136" s="5"/>
      <c r="W136" s="5"/>
    </row>
    <row r="137" spans="17:23" x14ac:dyDescent="0.35">
      <c r="Q137" s="5"/>
      <c r="W137" s="5"/>
    </row>
    <row r="138" spans="17:23" x14ac:dyDescent="0.35">
      <c r="Q138" s="5"/>
      <c r="W138" s="5"/>
    </row>
    <row r="139" spans="17:23" x14ac:dyDescent="0.35">
      <c r="Q139" s="5"/>
      <c r="W139" s="5"/>
    </row>
    <row r="140" spans="17:23" x14ac:dyDescent="0.35">
      <c r="Q140" s="5"/>
      <c r="W140" s="5"/>
    </row>
    <row r="141" spans="17:23" x14ac:dyDescent="0.35">
      <c r="Q141" s="5"/>
      <c r="W141" s="5"/>
    </row>
    <row r="142" spans="17:23" x14ac:dyDescent="0.35">
      <c r="Q142" s="5"/>
      <c r="W142" s="5"/>
    </row>
    <row r="143" spans="17:23" x14ac:dyDescent="0.35">
      <c r="Q143" s="5"/>
      <c r="W143" s="5"/>
    </row>
    <row r="144" spans="17:23" x14ac:dyDescent="0.35">
      <c r="Q144" s="5"/>
      <c r="W144" s="5"/>
    </row>
    <row r="145" spans="17:23" x14ac:dyDescent="0.35">
      <c r="Q145" s="5"/>
      <c r="W145" s="5"/>
    </row>
    <row r="146" spans="17:23" x14ac:dyDescent="0.35">
      <c r="Q146" s="5"/>
      <c r="W146" s="5"/>
    </row>
    <row r="147" spans="17:23" x14ac:dyDescent="0.35">
      <c r="Q147" s="5"/>
      <c r="W147" s="5"/>
    </row>
    <row r="148" spans="17:23" x14ac:dyDescent="0.35">
      <c r="Q148" s="5"/>
      <c r="W148" s="5"/>
    </row>
    <row r="149" spans="17:23" x14ac:dyDescent="0.35">
      <c r="Q149" s="5"/>
      <c r="W149" s="5"/>
    </row>
    <row r="150" spans="17:23" x14ac:dyDescent="0.35">
      <c r="Q150" s="5"/>
      <c r="W150" s="5"/>
    </row>
    <row r="151" spans="17:23" x14ac:dyDescent="0.35">
      <c r="Q151" s="5"/>
      <c r="W151" s="5"/>
    </row>
    <row r="152" spans="17:23" x14ac:dyDescent="0.35">
      <c r="Q152" s="5"/>
      <c r="W152" s="5"/>
    </row>
    <row r="153" spans="17:23" x14ac:dyDescent="0.35">
      <c r="Q153" s="5"/>
      <c r="W153" s="5"/>
    </row>
    <row r="154" spans="17:23" x14ac:dyDescent="0.35">
      <c r="Q154" s="5"/>
      <c r="W154" s="5"/>
    </row>
    <row r="155" spans="17:23" x14ac:dyDescent="0.35">
      <c r="Q155" s="5"/>
      <c r="W155" s="5"/>
    </row>
    <row r="156" spans="17:23" x14ac:dyDescent="0.35">
      <c r="Q156" s="5"/>
      <c r="W156" s="5"/>
    </row>
    <row r="157" spans="17:23" x14ac:dyDescent="0.35">
      <c r="Q157" s="5"/>
      <c r="W157" s="5"/>
    </row>
    <row r="158" spans="17:23" x14ac:dyDescent="0.35">
      <c r="Q158" s="5"/>
      <c r="W158" s="5"/>
    </row>
    <row r="159" spans="17:23" x14ac:dyDescent="0.35">
      <c r="Q159" s="5"/>
      <c r="W159" s="5"/>
    </row>
    <row r="160" spans="17:23" x14ac:dyDescent="0.35">
      <c r="Q160" s="5"/>
      <c r="W160" s="5"/>
    </row>
    <row r="161" spans="17:23" x14ac:dyDescent="0.35">
      <c r="Q161" s="5"/>
      <c r="W161" s="5"/>
    </row>
    <row r="162" spans="17:23" x14ac:dyDescent="0.35">
      <c r="Q162" s="5"/>
      <c r="W162" s="5"/>
    </row>
    <row r="163" spans="17:23" x14ac:dyDescent="0.35">
      <c r="Q163" s="5"/>
      <c r="W163" s="5"/>
    </row>
    <row r="164" spans="17:23" x14ac:dyDescent="0.35">
      <c r="Q164" s="5"/>
      <c r="W164" s="5"/>
    </row>
    <row r="165" spans="17:23" x14ac:dyDescent="0.35">
      <c r="Q165" s="5"/>
      <c r="W165" s="5"/>
    </row>
    <row r="166" spans="17:23" x14ac:dyDescent="0.35">
      <c r="Q166" s="5"/>
      <c r="W166" s="5"/>
    </row>
    <row r="167" spans="17:23" x14ac:dyDescent="0.35">
      <c r="Q167" s="5"/>
      <c r="W167" s="5"/>
    </row>
    <row r="168" spans="17:23" x14ac:dyDescent="0.35">
      <c r="Q168" s="5"/>
      <c r="W168" s="5"/>
    </row>
    <row r="169" spans="17:23" x14ac:dyDescent="0.35">
      <c r="Q169" s="5"/>
      <c r="W169" s="5"/>
    </row>
    <row r="170" spans="17:23" x14ac:dyDescent="0.35">
      <c r="Q170" s="5"/>
      <c r="W170" s="5"/>
    </row>
    <row r="171" spans="17:23" x14ac:dyDescent="0.35">
      <c r="Q171" s="5"/>
      <c r="W171" s="5"/>
    </row>
    <row r="172" spans="17:23" x14ac:dyDescent="0.35">
      <c r="Q172" s="5"/>
      <c r="W172" s="5"/>
    </row>
    <row r="173" spans="17:23" x14ac:dyDescent="0.35">
      <c r="Q173" s="5"/>
      <c r="W173" s="5"/>
    </row>
    <row r="174" spans="17:23" x14ac:dyDescent="0.35">
      <c r="Q174" s="5"/>
      <c r="W174" s="5"/>
    </row>
    <row r="175" spans="17:23" x14ac:dyDescent="0.35">
      <c r="Q175" s="5"/>
      <c r="W175" s="5"/>
    </row>
    <row r="176" spans="17:23" x14ac:dyDescent="0.35">
      <c r="Q176" s="5"/>
      <c r="W176" s="5"/>
    </row>
    <row r="177" spans="17:23" x14ac:dyDescent="0.35">
      <c r="Q177" s="5"/>
      <c r="W177" s="5"/>
    </row>
    <row r="178" spans="17:23" x14ac:dyDescent="0.35">
      <c r="Q178" s="5"/>
      <c r="W178" s="5"/>
    </row>
    <row r="179" spans="17:23" x14ac:dyDescent="0.35">
      <c r="Q179" s="5"/>
      <c r="W179" s="5"/>
    </row>
    <row r="180" spans="17:23" x14ac:dyDescent="0.35">
      <c r="Q180" s="5"/>
      <c r="W180" s="5"/>
    </row>
    <row r="181" spans="17:23" x14ac:dyDescent="0.35">
      <c r="Q181" s="5"/>
      <c r="W181" s="5"/>
    </row>
    <row r="182" spans="17:23" x14ac:dyDescent="0.35">
      <c r="Q182" s="5"/>
      <c r="W182" s="5"/>
    </row>
    <row r="183" spans="17:23" x14ac:dyDescent="0.35">
      <c r="Q183" s="5"/>
      <c r="W183" s="5"/>
    </row>
    <row r="184" spans="17:23" x14ac:dyDescent="0.35">
      <c r="Q184" s="5"/>
      <c r="W184" s="5"/>
    </row>
    <row r="185" spans="17:23" x14ac:dyDescent="0.35">
      <c r="Q185" s="5"/>
      <c r="W185" s="5"/>
    </row>
    <row r="186" spans="17:23" x14ac:dyDescent="0.35">
      <c r="Q186" s="5"/>
      <c r="W186" s="5"/>
    </row>
    <row r="187" spans="17:23" x14ac:dyDescent="0.35">
      <c r="Q187" s="5"/>
      <c r="W187" s="5"/>
    </row>
    <row r="188" spans="17:23" x14ac:dyDescent="0.35">
      <c r="Q188" s="5"/>
      <c r="W188" s="5"/>
    </row>
    <row r="189" spans="17:23" x14ac:dyDescent="0.35">
      <c r="Q189" s="5"/>
    </row>
    <row r="190" spans="17:23" x14ac:dyDescent="0.35">
      <c r="Q190" s="5"/>
    </row>
    <row r="191" spans="17:23" x14ac:dyDescent="0.35">
      <c r="Q191" s="5"/>
    </row>
    <row r="192" spans="17:23" x14ac:dyDescent="0.35">
      <c r="Q192" s="5"/>
    </row>
    <row r="193" spans="17:17" x14ac:dyDescent="0.35">
      <c r="Q193" s="5"/>
    </row>
    <row r="194" spans="17:17" x14ac:dyDescent="0.35">
      <c r="Q194" s="5"/>
    </row>
    <row r="195" spans="17:17" x14ac:dyDescent="0.35">
      <c r="Q195" s="5"/>
    </row>
    <row r="196" spans="17:17" x14ac:dyDescent="0.35">
      <c r="Q196" s="5"/>
    </row>
    <row r="197" spans="17:17" x14ac:dyDescent="0.35">
      <c r="Q197" s="5"/>
    </row>
    <row r="198" spans="17:17" x14ac:dyDescent="0.35">
      <c r="Q198" s="5"/>
    </row>
    <row r="199" spans="17:17" x14ac:dyDescent="0.35">
      <c r="Q199" s="5"/>
    </row>
    <row r="200" spans="17:17" x14ac:dyDescent="0.35">
      <c r="Q200" s="5"/>
    </row>
    <row r="201" spans="17:17" x14ac:dyDescent="0.35">
      <c r="Q201" s="5"/>
    </row>
    <row r="202" spans="17:17" x14ac:dyDescent="0.35">
      <c r="Q202" s="5"/>
    </row>
    <row r="203" spans="17:17" x14ac:dyDescent="0.35">
      <c r="Q203" s="5"/>
    </row>
    <row r="204" spans="17:17" x14ac:dyDescent="0.35">
      <c r="Q204" s="5"/>
    </row>
    <row r="205" spans="17:17" x14ac:dyDescent="0.35">
      <c r="Q205" s="5"/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Header>&amp;L&amp;"-,Grassetto"&amp;14www.dmboard.it</oddHeader>
    <oddFooter>&amp;R&amp;8Pagina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defaultRowHeight="14.5" x14ac:dyDescent="0.35"/>
  <sheetData>
    <row r="1" spans="1:7" x14ac:dyDescent="0.35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</row>
    <row r="2" spans="1:7" x14ac:dyDescent="0.35">
      <c r="A2" t="s">
        <v>53</v>
      </c>
      <c r="B2" t="s">
        <v>54</v>
      </c>
      <c r="C2" t="s">
        <v>55</v>
      </c>
      <c r="D2" t="s">
        <v>56</v>
      </c>
      <c r="E2" t="s">
        <v>57</v>
      </c>
      <c r="F2">
        <v>24</v>
      </c>
      <c r="G2" t="s">
        <v>58</v>
      </c>
    </row>
    <row r="3" spans="1:7" x14ac:dyDescent="0.35">
      <c r="A3" t="s">
        <v>59</v>
      </c>
      <c r="B3" t="s">
        <v>60</v>
      </c>
      <c r="C3" t="s">
        <v>61</v>
      </c>
      <c r="D3" t="s">
        <v>62</v>
      </c>
      <c r="E3" t="s">
        <v>63</v>
      </c>
      <c r="F3">
        <v>9</v>
      </c>
      <c r="G3" t="s">
        <v>64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workbookViewId="0"/>
  </sheetViews>
  <sheetFormatPr defaultRowHeight="14.5" x14ac:dyDescent="0.35"/>
  <sheetData/>
  <pageMargins left="0.7" right="0.7" top="0.75" bottom="0.75" header="0.3" footer="0.3"/>
  <customProperties>
    <customPr name="DCFIdentifier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DM Board</vt:lpstr>
      <vt:lpstr>Classified as UnClassified</vt:lpstr>
    </vt:vector>
  </TitlesOfParts>
  <Company>Viro S.p.A.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Degro</dc:creator>
  <cp:lastModifiedBy>Denis De Grandis</cp:lastModifiedBy>
  <cp:lastPrinted>2014-07-28T19:49:08Z</cp:lastPrinted>
  <dcterms:created xsi:type="dcterms:W3CDTF">2011-10-15T13:42:15Z</dcterms:created>
  <dcterms:modified xsi:type="dcterms:W3CDTF">2014-10-18T22:07:30Z</dcterms:modified>
</cp:coreProperties>
</file>